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32A4DC3F-F34E-448F-9544-F17B368EC8E7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Grupa 1 - KT" sheetId="1" r:id="rId1"/>
    <sheet name="Grupa 2 - MP" sheetId="7" r:id="rId2"/>
    <sheet name="Grupa 3 - AA" sheetId="8" r:id="rId3"/>
    <sheet name="Grupa 4 - MK" sheetId="9" r:id="rId4"/>
  </sheets>
  <definedNames>
    <definedName name="_xlnm.Print_Area" localSheetId="0">'Grupa 1 - KT'!$A$1:$K$33</definedName>
    <definedName name="_xlnm.Print_Area" localSheetId="1">'Grupa 2 - MP'!$A$1:$K$37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9" l="1"/>
  <c r="D30" i="9"/>
  <c r="C30" i="9"/>
  <c r="D37" i="7"/>
  <c r="E37" i="7"/>
  <c r="C37" i="7"/>
  <c r="D33" i="1"/>
  <c r="E33" i="1"/>
  <c r="C33" i="1"/>
  <c r="D33" i="8" l="1"/>
  <c r="C33" i="8"/>
  <c r="E33" i="8"/>
</calcChain>
</file>

<file path=xl/sharedStrings.xml><?xml version="1.0" encoding="utf-8"?>
<sst xmlns="http://schemas.openxmlformats.org/spreadsheetml/2006/main" count="194" uniqueCount="128">
  <si>
    <t>Obiekty grupy 1</t>
  </si>
  <si>
    <t>l.p.</t>
  </si>
  <si>
    <t>Obiekt</t>
  </si>
  <si>
    <t>kontrola przewodów</t>
  </si>
  <si>
    <t>kontrola podłączeń</t>
  </si>
  <si>
    <t>próby techn.</t>
  </si>
  <si>
    <t>cena jednostkowa</t>
  </si>
  <si>
    <t>razem cena netto</t>
  </si>
  <si>
    <t>VAT</t>
  </si>
  <si>
    <t>razem cena brutto</t>
  </si>
  <si>
    <t>mb</t>
  </si>
  <si>
    <t>szt.</t>
  </si>
  <si>
    <t>godz.</t>
  </si>
  <si>
    <t>(kol 3) zł/mb</t>
  </si>
  <si>
    <t>(kol 4) zł/szt.</t>
  </si>
  <si>
    <t>(kol 5) zł/godz</t>
  </si>
  <si>
    <t>kol (6x3+7x4+8x5) zł</t>
  </si>
  <si>
    <t>(kol 9+10) zł</t>
  </si>
  <si>
    <t>razem:</t>
  </si>
  <si>
    <t>ogółem zł:</t>
  </si>
  <si>
    <t>ARKUSZ KALKULACYJNY</t>
  </si>
  <si>
    <t>Obiekty grupy 2</t>
  </si>
  <si>
    <t>Obiekty grupy 3</t>
  </si>
  <si>
    <t>Obiekty grupy 4</t>
  </si>
  <si>
    <t>Aula Szuberta Lindleya 5</t>
  </si>
  <si>
    <t>Warsztaty DIiR ul. Pomorska 165</t>
  </si>
  <si>
    <t xml:space="preserve">Liceum ul. Pomorska 163/165 </t>
  </si>
  <si>
    <t>Budynek - ul. Lumumby 14</t>
  </si>
  <si>
    <t xml:space="preserve">SWF i S ul.Styrska 5 </t>
  </si>
  <si>
    <t>II DS. ul. Lumumby 16/18</t>
  </si>
  <si>
    <t>X DS.ul.Lumumby 12</t>
  </si>
  <si>
    <t>XIV DS. ul.Matejki 21</t>
  </si>
  <si>
    <t>Pawilon 1, ul. Lumumby 1</t>
  </si>
  <si>
    <t>Pawilon 2, ul. Pomorska 152</t>
  </si>
  <si>
    <t>Wydz.SM i P ul.Narutowicza 59a</t>
  </si>
  <si>
    <t>ul. Lindleya 5a Biblioteka, ELC, pom. adm. centralnej</t>
  </si>
  <si>
    <t>Wydz.SM i P Dziekanat, ul. Składowa 41/43</t>
  </si>
  <si>
    <t>Wydz.F-H ul.Kamińskiego 27a</t>
  </si>
  <si>
    <t>Wydz.F-H ul.Kamińskiego 27</t>
  </si>
  <si>
    <t>ul. Narutowicza 65  BUDYNEK WYDZIAŁU Fil-Hist</t>
  </si>
  <si>
    <t>ul. Lindleya 3 - Budynek Wydziału Fil-hist i WSMIP</t>
  </si>
  <si>
    <t>Wydz.B i OŚ Tresta-bud.mieszkalny</t>
  </si>
  <si>
    <t>CWF i S ul.Styrska 20/24 - I półrocze</t>
  </si>
  <si>
    <t>CWF i S ul.Styrska 20/24 - II półrocze</t>
  </si>
  <si>
    <t>Pałac Biedermanna,  ul.Franciszkańska 1/5</t>
  </si>
  <si>
    <t>Budynek  (Dawna wozownia),  ul.Franciszkańska 1/5</t>
  </si>
  <si>
    <t>CSK, ul. Rogowska 35</t>
  </si>
  <si>
    <t>CSK, ul. Rogowska 26</t>
  </si>
  <si>
    <t>CSK, ul. Rogowska 26 - domek grillowy</t>
  </si>
  <si>
    <t>CSK, ul. Kopcińskiego 16/18
cały kompleks</t>
  </si>
  <si>
    <t>Dydaktyka - SJPdC, ul. Kopcińskiego 16/18</t>
  </si>
  <si>
    <t>WYDZIAŁ FIZYKI i INFORMATYKI STOSOWANEJ ul.Pomorska 149/153</t>
  </si>
  <si>
    <t>Budynek magazynu chemicznego wydziału BIOŚ, ul.Banacha 12/16</t>
  </si>
  <si>
    <t xml:space="preserve">Budynek mieszkalny, Łódź, ul. Pomorska 137
</t>
  </si>
  <si>
    <t>Wydz.B i OŚ Tresta-bud. Dydaktyczny</t>
  </si>
  <si>
    <t>Wydział Geografii, ul.Kopcińskiego 31 -                          Budynek frontowy</t>
  </si>
  <si>
    <t>Wydział Geografii, ul.Kopcińskiego 31 -                           Budynek Muzeum Geologiczne</t>
  </si>
  <si>
    <t>Wydział Geografii, ul.Kopcińskiego 31 - OFICYNA</t>
  </si>
  <si>
    <t>Wydział Geografii, ul.Kopcińskiego 31 -budynek główny</t>
  </si>
  <si>
    <t>Wydział Geografii, Narutowicza 88 
aula</t>
  </si>
  <si>
    <t>Wydział Geografii, ul.Narutowicza 88 -budynek główny</t>
  </si>
  <si>
    <t>WBIOŚ - Budynek A (główny) ul. Banacha 12/16</t>
  </si>
  <si>
    <t>WBIOŚ UŁ - Budynek B ul. Banacha 1/3</t>
  </si>
  <si>
    <t>WBIOŚ UŁ - Dziekanat, ul.Pilarskiego 14</t>
  </si>
  <si>
    <t xml:space="preserve">WBIOŚ UŁ - ZWIERZĘTARNIA, ul.Banacha 12/16, BUDYNEK C </t>
  </si>
  <si>
    <t>ul.Narutowicza 68  - Rektorat I</t>
  </si>
  <si>
    <t xml:space="preserve">ul.Uniwersytecka 3 - Rektorat II </t>
  </si>
  <si>
    <t xml:space="preserve">CKN Stróżowka, ul.Skłodowskiej-Curie 11                          </t>
  </si>
  <si>
    <t>CKN, Pałac,  ul.Skłodowskiej-Curie 11</t>
  </si>
  <si>
    <t>CKN Wozownia, ul.Skłodowska-Curie 11</t>
  </si>
  <si>
    <t>Wydz.P i A ul.Kopcińskiego 8/12  A - I półrocze</t>
  </si>
  <si>
    <t>Wydz.P i A ul.Kopcińskiego 8/12  A - II półrocze</t>
  </si>
  <si>
    <t>Wydz.P i A ul.Kopcińskiego 8/12  B - I półrocze</t>
  </si>
  <si>
    <t>Wydz P i A ul.Kopcińskiego 8/12 C - I półrocze</t>
  </si>
  <si>
    <t>Wydz P i A ul.Kopcińskiego 8/12 C - II półrocze</t>
  </si>
  <si>
    <t>Wydz.P i A ul.Kopcińskiego 8/12  B - II półrocze</t>
  </si>
  <si>
    <t>Wydział Zarządzania ul.Matejki 22/26 - I półrocze</t>
  </si>
  <si>
    <t>Wydział Zarządzania ul.Matejki 22/26 - II półrocze</t>
  </si>
  <si>
    <t>Wydz. Filologiczny nowy budynek, ul. Pomorska 171/173 - I półrocze</t>
  </si>
  <si>
    <t>Wydz. Filologiczny nowy budynek, ul. Pomorska 171/173 - II półrocze</t>
  </si>
  <si>
    <t>Wydział Chemii, ul. Pomorska 163 budynek A</t>
  </si>
  <si>
    <t>Wydział Chemii, ul. Pomorska 165 budynek B</t>
  </si>
  <si>
    <t>Wydział Chemii, ul.Pomorska 165 budynek C łącznik</t>
  </si>
  <si>
    <t>Wydział Chemii, ul. Pomorska 165 budynek D</t>
  </si>
  <si>
    <t>Wydział Chemii, ul. Tamka 12 bud 1</t>
  </si>
  <si>
    <t>Wydział Chemii, ul. Tamka 12 bud 2</t>
  </si>
  <si>
    <t>Wydział Chemii, ul. Tamka 12 bud 3</t>
  </si>
  <si>
    <t>Wydział Chemii, ul. Tamka 12 bud 4</t>
  </si>
  <si>
    <t>Wydział Chemii, ul. Tamka 12 bud 5 sportowy</t>
  </si>
  <si>
    <t>Wydział Chemii, ul. Tamka 12 bud 7</t>
  </si>
  <si>
    <t>WBIOŚ, Muzeum Przyrodnicze Budynek A, ul.Kilińskiego 101</t>
  </si>
  <si>
    <t>WBIOŚ, Muzeum Przyrodnicze Budynek B, ul.Kilińskiego 101</t>
  </si>
  <si>
    <t xml:space="preserve"> </t>
  </si>
  <si>
    <t>BUŁ,  ul. Matejki 32/38, magazyn książek</t>
  </si>
  <si>
    <t>BUŁ,  ul. Matejki 32/38, pawilon</t>
  </si>
  <si>
    <t>BUŁ,  ul. Matejki 32/38, wypożyczlnia, magazyny</t>
  </si>
  <si>
    <t>Wydawnictwo i biura, Matejki 34a</t>
  </si>
  <si>
    <t>Mieszkania, ul. Sarnia 2</t>
  </si>
  <si>
    <t>Garaż przy ul. Lindleya 5</t>
  </si>
  <si>
    <t>Budynek przy ul. Wólczańskiej 90</t>
  </si>
  <si>
    <t>Budynek przy ul. Sienkiewicza 21</t>
  </si>
  <si>
    <t>Dom Seniora, budynek A, ul.Rewolucji 1905 nr 66</t>
  </si>
  <si>
    <t>Dom Seniora, budynek B, ul.Rewolucji 1905 nr 66</t>
  </si>
  <si>
    <t>Dom Seniora, budynek C, ul.Rewolucji 1905 nr 66</t>
  </si>
  <si>
    <t>Wydział Ek-Soc, Bud.D dydaktyka, ul. POW 3/5</t>
  </si>
  <si>
    <t>Wydział Ek-Soc ,Bud.B dydaktyka, ul. POW 3/5</t>
  </si>
  <si>
    <t>Wydział Ek-Soc, Bud.A dydaktyka, ul.Rewolucji 1905r. 41/43</t>
  </si>
  <si>
    <t>Wydział Ek-Soc, Bud.C dydaktyka, ul.Rewolucji 1905r. 41/43</t>
  </si>
  <si>
    <t>Wydział Ek-Soc, Bud.E dydaktyka, ul.Rewolucji 1905r. 37</t>
  </si>
  <si>
    <t>Wydział Ek-Soc, Bud.F dydaktyka, ul.Rewolucji 1905r. 37</t>
  </si>
  <si>
    <t>Wydział Ek-Soc, Aula, ul.Rewolucji 1905r. 39</t>
  </si>
  <si>
    <t>Wydział Ek-Soc, Bud.T+łącznik dydaktyka, ul.Rewolucji 1905r. 39</t>
  </si>
  <si>
    <t>WNoW, ul.Pomorska 46/48, budynek A</t>
  </si>
  <si>
    <t>WYDZIAŁ MATEMATYKI i INFORMATYKI                   
 ul. Banacha 22</t>
  </si>
  <si>
    <t>WBiOŚ Spała ul.Wojciechowskiego 14</t>
  </si>
  <si>
    <t>III DS. ul. Strajku Łódzkich Studentów w 1981 r. 1</t>
  </si>
  <si>
    <t>V DS. ul. Strajku Łódzkich Studentów w 1981 r. 5</t>
  </si>
  <si>
    <t xml:space="preserve">VII DS. ul. Strajku Łódzkich Studentów w 1981 r. 3 </t>
  </si>
  <si>
    <t xml:space="preserve">VIII DS. ul. Strajku Łódzkich Studentów w 1981 r. 6 </t>
  </si>
  <si>
    <t xml:space="preserve">IX DS. ul. Strajku Łódzkich Studentów w 1981 r. 7 </t>
  </si>
  <si>
    <t xml:space="preserve">XI DS. ul. Strajku Łódzkich Studentów w 1981 r. 11 </t>
  </si>
  <si>
    <t xml:space="preserve">XIII DS. ul. Strajku Łódzkich Studentów w 1981 r. 13 </t>
  </si>
  <si>
    <t>BUŁ,  ul. Matejki 32/38, budynek główny</t>
  </si>
  <si>
    <t>Biobank, Łódź, ul. Pomorska 139</t>
  </si>
  <si>
    <t>Białe Błota - budynek mieszkalny</t>
  </si>
  <si>
    <t>Białe Błota - warsztat</t>
  </si>
  <si>
    <t>Przeglądy kominiarskie w obiektach UŁ - 2026</t>
  </si>
  <si>
    <t>inwestycja w toku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</si>
</sst>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8" fontId="3" fillId="0" borderId="1" xfId="0" applyNumberFormat="1" applyFont="1" applyBorder="1" applyAlignment="1" applyProtection="1">
      <alignment horizontal="right" vertical="center" wrapText="1"/>
      <protection locked="0"/>
    </xf>
    <xf numFmtId="8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8" fontId="5" fillId="0" borderId="1" xfId="0" applyNumberFormat="1" applyFont="1" applyBorder="1" applyAlignment="1" applyProtection="1">
      <alignment horizontal="right" vertical="center" wrapText="1"/>
      <protection locked="0"/>
    </xf>
    <xf numFmtId="8" fontId="3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8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8" fontId="3" fillId="0" borderId="1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workbookViewId="0">
      <selection activeCell="C18" sqref="C18:D18"/>
    </sheetView>
  </sheetViews>
  <sheetFormatPr defaultRowHeight="15" x14ac:dyDescent="0.25"/>
  <cols>
    <col min="1" max="1" width="7.140625" style="1" customWidth="1"/>
    <col min="2" max="2" width="41.7109375" style="2" customWidth="1"/>
    <col min="3" max="3" width="8.42578125" style="2" customWidth="1"/>
    <col min="4" max="4" width="7.85546875" style="2" customWidth="1"/>
    <col min="5" max="5" width="6.85546875" style="2" customWidth="1"/>
    <col min="6" max="8" width="8.7109375" style="2" customWidth="1"/>
    <col min="9" max="9" width="14.5703125" style="2" customWidth="1"/>
    <col min="10" max="10" width="7.85546875" style="2" customWidth="1"/>
    <col min="11" max="11" width="9.140625" style="2"/>
  </cols>
  <sheetData>
    <row r="1" spans="1:11" x14ac:dyDescent="0.25">
      <c r="A1" s="5"/>
      <c r="B1" s="6"/>
      <c r="C1" s="6"/>
      <c r="D1" s="6"/>
      <c r="E1" s="6" t="s">
        <v>20</v>
      </c>
      <c r="F1" s="6"/>
      <c r="G1" s="6"/>
      <c r="H1" s="6"/>
      <c r="I1" s="6"/>
      <c r="J1" s="6"/>
      <c r="K1" s="6"/>
    </row>
    <row r="2" spans="1:11" x14ac:dyDescent="0.25">
      <c r="A2" s="7" t="s">
        <v>0</v>
      </c>
      <c r="B2" s="6"/>
      <c r="C2" s="6" t="s">
        <v>126</v>
      </c>
      <c r="D2" s="6"/>
      <c r="E2" s="6"/>
      <c r="F2" s="6"/>
      <c r="G2" s="6"/>
      <c r="H2" s="6"/>
      <c r="I2" s="6"/>
      <c r="J2" s="6"/>
      <c r="K2" s="6"/>
    </row>
    <row r="3" spans="1:11" ht="5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3" customFormat="1" ht="24.75" customHeight="1" x14ac:dyDescent="0.25">
      <c r="A4" s="28" t="s">
        <v>1</v>
      </c>
      <c r="B4" s="28" t="s">
        <v>2</v>
      </c>
      <c r="C4" s="8" t="s">
        <v>3</v>
      </c>
      <c r="D4" s="8" t="s">
        <v>4</v>
      </c>
      <c r="E4" s="8" t="s">
        <v>5</v>
      </c>
      <c r="F4" s="28" t="s">
        <v>6</v>
      </c>
      <c r="G4" s="28"/>
      <c r="H4" s="28"/>
      <c r="I4" s="8" t="s">
        <v>7</v>
      </c>
      <c r="J4" s="8" t="s">
        <v>8</v>
      </c>
      <c r="K4" s="8" t="s">
        <v>9</v>
      </c>
    </row>
    <row r="5" spans="1:11" s="3" customFormat="1" ht="23.25" customHeight="1" x14ac:dyDescent="0.25">
      <c r="A5" s="28"/>
      <c r="B5" s="28"/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9"/>
      <c r="K5" s="8" t="s">
        <v>17</v>
      </c>
    </row>
    <row r="6" spans="1:11" ht="10.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x14ac:dyDescent="0.25">
      <c r="A7" s="10">
        <v>1</v>
      </c>
      <c r="B7" s="11" t="s">
        <v>24</v>
      </c>
      <c r="C7" s="12">
        <v>555</v>
      </c>
      <c r="D7" s="12">
        <v>25</v>
      </c>
      <c r="E7" s="12">
        <v>2</v>
      </c>
      <c r="F7" s="13"/>
      <c r="G7" s="13"/>
      <c r="H7" s="13"/>
      <c r="I7" s="14"/>
      <c r="J7" s="14"/>
      <c r="K7" s="14"/>
    </row>
    <row r="8" spans="1:11" x14ac:dyDescent="0.25">
      <c r="A8" s="10">
        <v>2</v>
      </c>
      <c r="B8" s="15" t="s">
        <v>25</v>
      </c>
      <c r="C8" s="12">
        <v>25</v>
      </c>
      <c r="D8" s="12">
        <v>1</v>
      </c>
      <c r="E8" s="12">
        <v>1</v>
      </c>
      <c r="F8" s="13"/>
      <c r="G8" s="13"/>
      <c r="H8" s="13"/>
      <c r="I8" s="14"/>
      <c r="J8" s="14"/>
      <c r="K8" s="14"/>
    </row>
    <row r="9" spans="1:11" x14ac:dyDescent="0.25">
      <c r="A9" s="10">
        <v>3</v>
      </c>
      <c r="B9" s="11" t="s">
        <v>26</v>
      </c>
      <c r="C9" s="12">
        <v>165</v>
      </c>
      <c r="D9" s="12">
        <v>12</v>
      </c>
      <c r="E9" s="12">
        <v>1</v>
      </c>
      <c r="F9" s="13"/>
      <c r="G9" s="13"/>
      <c r="H9" s="13"/>
      <c r="I9" s="14"/>
      <c r="J9" s="14"/>
      <c r="K9" s="14"/>
    </row>
    <row r="10" spans="1:11" x14ac:dyDescent="0.25">
      <c r="A10" s="10">
        <v>4</v>
      </c>
      <c r="B10" s="15" t="s">
        <v>27</v>
      </c>
      <c r="C10" s="12">
        <v>250</v>
      </c>
      <c r="D10" s="12">
        <v>12</v>
      </c>
      <c r="E10" s="12">
        <v>2</v>
      </c>
      <c r="F10" s="13"/>
      <c r="G10" s="13"/>
      <c r="H10" s="13"/>
      <c r="I10" s="14"/>
      <c r="J10" s="14"/>
      <c r="K10" s="14"/>
    </row>
    <row r="11" spans="1:11" x14ac:dyDescent="0.25">
      <c r="A11" s="10">
        <v>5</v>
      </c>
      <c r="B11" s="15" t="s">
        <v>42</v>
      </c>
      <c r="C11" s="12">
        <v>820</v>
      </c>
      <c r="D11" s="12">
        <v>182</v>
      </c>
      <c r="E11" s="12">
        <v>2</v>
      </c>
      <c r="F11" s="13"/>
      <c r="G11" s="13"/>
      <c r="H11" s="13"/>
      <c r="I11" s="14"/>
      <c r="J11" s="14"/>
      <c r="K11" s="14"/>
    </row>
    <row r="12" spans="1:11" x14ac:dyDescent="0.25">
      <c r="A12" s="10">
        <v>6</v>
      </c>
      <c r="B12" s="15" t="s">
        <v>43</v>
      </c>
      <c r="C12" s="12">
        <v>820</v>
      </c>
      <c r="D12" s="12">
        <v>182</v>
      </c>
      <c r="E12" s="12">
        <v>2</v>
      </c>
      <c r="F12" s="13"/>
      <c r="G12" s="13"/>
      <c r="H12" s="13"/>
      <c r="I12" s="14"/>
      <c r="J12" s="14"/>
      <c r="K12" s="14"/>
    </row>
    <row r="13" spans="1:11" x14ac:dyDescent="0.25">
      <c r="A13" s="10">
        <v>7</v>
      </c>
      <c r="B13" s="15" t="s">
        <v>28</v>
      </c>
      <c r="C13" s="16">
        <v>60</v>
      </c>
      <c r="D13" s="16">
        <v>2</v>
      </c>
      <c r="E13" s="16">
        <v>1</v>
      </c>
      <c r="F13" s="17"/>
      <c r="G13" s="13"/>
      <c r="H13" s="13"/>
      <c r="I13" s="14"/>
      <c r="J13" s="14"/>
      <c r="K13" s="14"/>
    </row>
    <row r="14" spans="1:11" x14ac:dyDescent="0.25">
      <c r="A14" s="10">
        <v>8</v>
      </c>
      <c r="B14" s="15" t="s">
        <v>29</v>
      </c>
      <c r="C14" s="12">
        <v>2790</v>
      </c>
      <c r="D14" s="12">
        <v>215</v>
      </c>
      <c r="E14" s="12">
        <v>2</v>
      </c>
      <c r="F14" s="13"/>
      <c r="G14" s="13"/>
      <c r="H14" s="13"/>
      <c r="I14" s="14"/>
      <c r="J14" s="14"/>
      <c r="K14" s="14"/>
    </row>
    <row r="15" spans="1:11" x14ac:dyDescent="0.25">
      <c r="A15" s="10">
        <v>9</v>
      </c>
      <c r="B15" s="15" t="s">
        <v>115</v>
      </c>
      <c r="C15" s="12">
        <v>2790</v>
      </c>
      <c r="D15" s="12">
        <v>215</v>
      </c>
      <c r="E15" s="12">
        <v>2</v>
      </c>
      <c r="F15" s="13"/>
      <c r="G15" s="13"/>
      <c r="H15" s="13"/>
      <c r="I15" s="14"/>
      <c r="J15" s="14"/>
      <c r="K15" s="14"/>
    </row>
    <row r="16" spans="1:11" x14ac:dyDescent="0.25">
      <c r="A16" s="10">
        <v>10</v>
      </c>
      <c r="B16" s="15" t="s">
        <v>116</v>
      </c>
      <c r="C16" s="12">
        <v>1600</v>
      </c>
      <c r="D16" s="12">
        <v>150</v>
      </c>
      <c r="E16" s="12">
        <v>2</v>
      </c>
      <c r="F16" s="13"/>
      <c r="G16" s="13"/>
      <c r="H16" s="13"/>
      <c r="I16" s="14"/>
      <c r="J16" s="14"/>
      <c r="K16" s="14"/>
    </row>
    <row r="17" spans="1:11" x14ac:dyDescent="0.25">
      <c r="A17" s="10">
        <v>11</v>
      </c>
      <c r="B17" s="15" t="s">
        <v>117</v>
      </c>
      <c r="C17" s="12">
        <v>1600</v>
      </c>
      <c r="D17" s="12">
        <v>130</v>
      </c>
      <c r="E17" s="12">
        <v>2</v>
      </c>
      <c r="F17" s="13"/>
      <c r="G17" s="13"/>
      <c r="H17" s="13"/>
      <c r="I17" s="14"/>
      <c r="J17" s="14"/>
      <c r="K17" s="14"/>
    </row>
    <row r="18" spans="1:11" ht="15" customHeight="1" x14ac:dyDescent="0.25">
      <c r="A18" s="10">
        <v>12</v>
      </c>
      <c r="B18" s="11" t="s">
        <v>118</v>
      </c>
      <c r="C18" s="26">
        <v>2100</v>
      </c>
      <c r="D18" s="12">
        <v>145</v>
      </c>
      <c r="E18" s="27">
        <v>2</v>
      </c>
      <c r="F18" s="13"/>
      <c r="G18" s="13"/>
      <c r="H18" s="13"/>
      <c r="I18" s="14"/>
      <c r="J18" s="14"/>
      <c r="K18" s="14"/>
    </row>
    <row r="19" spans="1:11" x14ac:dyDescent="0.25">
      <c r="A19" s="10">
        <v>13</v>
      </c>
      <c r="B19" s="15" t="s">
        <v>119</v>
      </c>
      <c r="C19" s="12">
        <v>1670</v>
      </c>
      <c r="D19" s="12">
        <v>115</v>
      </c>
      <c r="E19" s="12">
        <v>2</v>
      </c>
      <c r="F19" s="13"/>
      <c r="G19" s="13"/>
      <c r="H19" s="13"/>
      <c r="I19" s="14"/>
      <c r="J19" s="14"/>
      <c r="K19" s="14"/>
    </row>
    <row r="20" spans="1:11" x14ac:dyDescent="0.25">
      <c r="A20" s="10">
        <v>14</v>
      </c>
      <c r="B20" s="15" t="s">
        <v>30</v>
      </c>
      <c r="C20" s="12">
        <v>2900</v>
      </c>
      <c r="D20" s="12">
        <v>220</v>
      </c>
      <c r="E20" s="12">
        <v>2</v>
      </c>
      <c r="F20" s="13"/>
      <c r="G20" s="13"/>
      <c r="H20" s="13"/>
      <c r="I20" s="14"/>
      <c r="J20" s="14"/>
      <c r="K20" s="14"/>
    </row>
    <row r="21" spans="1:11" x14ac:dyDescent="0.25">
      <c r="A21" s="10">
        <v>15</v>
      </c>
      <c r="B21" s="15" t="s">
        <v>120</v>
      </c>
      <c r="C21" s="12">
        <v>2130</v>
      </c>
      <c r="D21" s="12">
        <v>175</v>
      </c>
      <c r="E21" s="12">
        <v>2</v>
      </c>
      <c r="F21" s="13"/>
      <c r="G21" s="13"/>
      <c r="H21" s="13"/>
      <c r="I21" s="14"/>
      <c r="J21" s="14"/>
      <c r="K21" s="14"/>
    </row>
    <row r="22" spans="1:11" x14ac:dyDescent="0.25">
      <c r="A22" s="10">
        <v>16</v>
      </c>
      <c r="B22" s="15" t="s">
        <v>121</v>
      </c>
      <c r="C22" s="12">
        <v>2130</v>
      </c>
      <c r="D22" s="12">
        <v>175</v>
      </c>
      <c r="E22" s="12">
        <v>2</v>
      </c>
      <c r="F22" s="13"/>
      <c r="G22" s="13"/>
      <c r="H22" s="13"/>
      <c r="I22" s="14"/>
      <c r="J22" s="14"/>
      <c r="K22" s="14"/>
    </row>
    <row r="23" spans="1:11" x14ac:dyDescent="0.25">
      <c r="A23" s="10">
        <v>17</v>
      </c>
      <c r="B23" s="15" t="s">
        <v>31</v>
      </c>
      <c r="C23" s="12">
        <v>1876</v>
      </c>
      <c r="D23" s="12">
        <v>70</v>
      </c>
      <c r="E23" s="12">
        <v>2</v>
      </c>
      <c r="F23" s="13"/>
      <c r="G23" s="13"/>
      <c r="H23" s="13"/>
      <c r="I23" s="14"/>
      <c r="J23" s="14"/>
      <c r="K23" s="14"/>
    </row>
    <row r="24" spans="1:11" x14ac:dyDescent="0.25">
      <c r="A24" s="10">
        <v>18</v>
      </c>
      <c r="B24" s="15" t="s">
        <v>32</v>
      </c>
      <c r="C24" s="12">
        <v>44</v>
      </c>
      <c r="D24" s="12">
        <v>3</v>
      </c>
      <c r="E24" s="12">
        <v>1</v>
      </c>
      <c r="F24" s="13"/>
      <c r="G24" s="13"/>
      <c r="H24" s="13"/>
      <c r="I24" s="14"/>
      <c r="J24" s="14"/>
      <c r="K24" s="14"/>
    </row>
    <row r="25" spans="1:11" x14ac:dyDescent="0.25">
      <c r="A25" s="10">
        <v>19</v>
      </c>
      <c r="B25" s="15" t="s">
        <v>33</v>
      </c>
      <c r="C25" s="12">
        <v>88</v>
      </c>
      <c r="D25" s="12">
        <v>3</v>
      </c>
      <c r="E25" s="12">
        <v>1</v>
      </c>
      <c r="F25" s="13"/>
      <c r="G25" s="13"/>
      <c r="H25" s="13"/>
      <c r="I25" s="14"/>
      <c r="J25" s="14"/>
      <c r="K25" s="14"/>
    </row>
    <row r="26" spans="1:11" x14ac:dyDescent="0.25">
      <c r="A26" s="10">
        <v>20</v>
      </c>
      <c r="B26" s="15" t="s">
        <v>34</v>
      </c>
      <c r="C26" s="12">
        <v>555</v>
      </c>
      <c r="D26" s="12">
        <v>5</v>
      </c>
      <c r="E26" s="12">
        <v>2</v>
      </c>
      <c r="F26" s="13"/>
      <c r="G26" s="13"/>
      <c r="H26" s="13"/>
      <c r="I26" s="14"/>
      <c r="J26" s="14"/>
      <c r="K26" s="14"/>
    </row>
    <row r="27" spans="1:11" x14ac:dyDescent="0.25">
      <c r="A27" s="10">
        <v>21</v>
      </c>
      <c r="B27" s="15" t="s">
        <v>36</v>
      </c>
      <c r="C27" s="12">
        <v>410</v>
      </c>
      <c r="D27" s="12">
        <v>41</v>
      </c>
      <c r="E27" s="12">
        <v>2</v>
      </c>
      <c r="F27" s="13"/>
      <c r="G27" s="13"/>
      <c r="H27" s="13"/>
      <c r="I27" s="14"/>
      <c r="J27" s="14"/>
      <c r="K27" s="14"/>
    </row>
    <row r="28" spans="1:11" ht="15.75" customHeight="1" x14ac:dyDescent="0.25">
      <c r="A28" s="10">
        <v>22</v>
      </c>
      <c r="B28" s="15" t="s">
        <v>35</v>
      </c>
      <c r="C28" s="12">
        <v>438</v>
      </c>
      <c r="D28" s="12">
        <v>73</v>
      </c>
      <c r="E28" s="12">
        <v>2</v>
      </c>
      <c r="F28" s="13"/>
      <c r="G28" s="13"/>
      <c r="H28" s="13"/>
      <c r="I28" s="14"/>
      <c r="J28" s="14"/>
      <c r="K28" s="14"/>
    </row>
    <row r="29" spans="1:11" x14ac:dyDescent="0.25">
      <c r="A29" s="10">
        <v>23</v>
      </c>
      <c r="B29" s="15" t="s">
        <v>37</v>
      </c>
      <c r="C29" s="12">
        <v>405</v>
      </c>
      <c r="D29" s="12">
        <v>27</v>
      </c>
      <c r="E29" s="12">
        <v>2</v>
      </c>
      <c r="F29" s="13"/>
      <c r="G29" s="13"/>
      <c r="H29" s="13"/>
      <c r="I29" s="14"/>
      <c r="J29" s="14"/>
      <c r="K29" s="14"/>
    </row>
    <row r="30" spans="1:11" x14ac:dyDescent="0.25">
      <c r="A30" s="10">
        <v>24</v>
      </c>
      <c r="B30" s="15" t="s">
        <v>38</v>
      </c>
      <c r="C30" s="12">
        <v>390</v>
      </c>
      <c r="D30" s="12">
        <v>7</v>
      </c>
      <c r="E30" s="12">
        <v>2</v>
      </c>
      <c r="F30" s="13"/>
      <c r="G30" s="13"/>
      <c r="H30" s="13"/>
      <c r="I30" s="14"/>
      <c r="J30" s="14"/>
      <c r="K30" s="14"/>
    </row>
    <row r="31" spans="1:11" x14ac:dyDescent="0.25">
      <c r="A31" s="10">
        <v>25</v>
      </c>
      <c r="B31" s="15" t="s">
        <v>39</v>
      </c>
      <c r="C31" s="12">
        <v>1095</v>
      </c>
      <c r="D31" s="12">
        <v>32</v>
      </c>
      <c r="E31" s="12">
        <v>2</v>
      </c>
      <c r="F31" s="13"/>
      <c r="G31" s="13"/>
      <c r="H31" s="13"/>
      <c r="I31" s="14"/>
      <c r="J31" s="14"/>
      <c r="K31" s="14"/>
    </row>
    <row r="32" spans="1:11" ht="15" customHeight="1" x14ac:dyDescent="0.25">
      <c r="A32" s="10">
        <v>26</v>
      </c>
      <c r="B32" s="15" t="s">
        <v>40</v>
      </c>
      <c r="C32" s="12">
        <v>420</v>
      </c>
      <c r="D32" s="12">
        <v>22</v>
      </c>
      <c r="E32" s="12">
        <v>2</v>
      </c>
      <c r="F32" s="13"/>
      <c r="G32" s="13"/>
      <c r="H32" s="13"/>
      <c r="I32" s="14"/>
      <c r="J32" s="14"/>
      <c r="K32" s="14"/>
    </row>
    <row r="33" spans="1:11" s="3" customFormat="1" x14ac:dyDescent="0.25">
      <c r="A33" s="19"/>
      <c r="B33" s="20" t="s">
        <v>18</v>
      </c>
      <c r="C33" s="21">
        <f>SUM(C7:C32)</f>
        <v>28126</v>
      </c>
      <c r="D33" s="21">
        <f>SUM(D7:D32)</f>
        <v>2239</v>
      </c>
      <c r="E33" s="21">
        <f>SUM(E7:E32)</f>
        <v>47</v>
      </c>
      <c r="F33" s="22"/>
      <c r="G33" s="29" t="s">
        <v>19</v>
      </c>
      <c r="H33" s="30"/>
      <c r="I33" s="23"/>
      <c r="J33" s="23"/>
      <c r="K33" s="23"/>
    </row>
  </sheetData>
  <mergeCells count="5">
    <mergeCell ref="A4:A5"/>
    <mergeCell ref="B4:B5"/>
    <mergeCell ref="F4:H4"/>
    <mergeCell ref="G33:H33"/>
    <mergeCell ref="A3:K3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workbookViewId="0">
      <selection activeCell="M22" sqref="M22"/>
    </sheetView>
  </sheetViews>
  <sheetFormatPr defaultRowHeight="15" x14ac:dyDescent="0.25"/>
  <cols>
    <col min="1" max="1" width="7.140625" style="1" customWidth="1"/>
    <col min="2" max="2" width="46.42578125" style="2" customWidth="1"/>
    <col min="3" max="3" width="8.42578125" style="2" customWidth="1"/>
    <col min="4" max="4" width="9" style="2" customWidth="1"/>
    <col min="5" max="5" width="5.42578125" style="2" customWidth="1"/>
    <col min="6" max="6" width="8" style="2" customWidth="1"/>
    <col min="7" max="8" width="7.85546875" style="2" customWidth="1"/>
    <col min="9" max="9" width="14" style="2" customWidth="1"/>
    <col min="10" max="10" width="7.42578125" style="2" customWidth="1"/>
    <col min="11" max="11" width="9.140625" style="2"/>
  </cols>
  <sheetData>
    <row r="1" spans="1:11" x14ac:dyDescent="0.25">
      <c r="A1" s="5"/>
      <c r="B1" s="6"/>
      <c r="C1" s="6"/>
      <c r="D1" s="6"/>
      <c r="E1" s="6" t="s">
        <v>20</v>
      </c>
      <c r="F1" s="6"/>
      <c r="G1" s="6"/>
      <c r="H1" s="6"/>
      <c r="I1" s="6"/>
      <c r="J1" s="6"/>
      <c r="K1" s="6"/>
    </row>
    <row r="2" spans="1:11" ht="6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 t="s">
        <v>21</v>
      </c>
      <c r="B3" s="6"/>
      <c r="C3" s="6" t="s">
        <v>126</v>
      </c>
      <c r="D3" s="6"/>
      <c r="E3" s="6"/>
      <c r="F3" s="6"/>
      <c r="G3" s="6"/>
      <c r="H3" s="6"/>
      <c r="I3" s="6"/>
      <c r="J3" s="6"/>
      <c r="K3" s="6"/>
    </row>
    <row r="4" spans="1:11" ht="5.2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3" customFormat="1" ht="22.5" customHeight="1" x14ac:dyDescent="0.25">
      <c r="A5" s="28" t="s">
        <v>1</v>
      </c>
      <c r="B5" s="28" t="s">
        <v>2</v>
      </c>
      <c r="C5" s="8" t="s">
        <v>3</v>
      </c>
      <c r="D5" s="8" t="s">
        <v>4</v>
      </c>
      <c r="E5" s="8" t="s">
        <v>5</v>
      </c>
      <c r="F5" s="28" t="s">
        <v>6</v>
      </c>
      <c r="G5" s="28"/>
      <c r="H5" s="28"/>
      <c r="I5" s="8" t="s">
        <v>7</v>
      </c>
      <c r="J5" s="8" t="s">
        <v>8</v>
      </c>
      <c r="K5" s="8" t="s">
        <v>9</v>
      </c>
    </row>
    <row r="6" spans="1:11" s="3" customFormat="1" ht="22.5" x14ac:dyDescent="0.25">
      <c r="A6" s="28"/>
      <c r="B6" s="28"/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/>
      <c r="K6" s="8" t="s">
        <v>17</v>
      </c>
    </row>
    <row r="7" spans="1:1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x14ac:dyDescent="0.25">
      <c r="A8" s="10">
        <v>1</v>
      </c>
      <c r="B8" s="15" t="s">
        <v>65</v>
      </c>
      <c r="C8" s="12">
        <v>1143</v>
      </c>
      <c r="D8" s="12">
        <v>85</v>
      </c>
      <c r="E8" s="12">
        <v>2</v>
      </c>
      <c r="F8" s="14"/>
      <c r="G8" s="14"/>
      <c r="H8" s="14"/>
      <c r="I8" s="14"/>
      <c r="J8" s="14"/>
      <c r="K8" s="14"/>
    </row>
    <row r="9" spans="1:11" x14ac:dyDescent="0.25">
      <c r="A9" s="10">
        <v>2</v>
      </c>
      <c r="B9" s="15" t="s">
        <v>66</v>
      </c>
      <c r="C9" s="12">
        <v>1095</v>
      </c>
      <c r="D9" s="12">
        <v>40</v>
      </c>
      <c r="E9" s="12">
        <v>2</v>
      </c>
      <c r="F9" s="14"/>
      <c r="G9" s="14"/>
      <c r="H9" s="14"/>
      <c r="I9" s="14"/>
      <c r="J9" s="14"/>
      <c r="K9" s="14"/>
    </row>
    <row r="10" spans="1:11" x14ac:dyDescent="0.25">
      <c r="A10" s="10">
        <v>3</v>
      </c>
      <c r="B10" s="15" t="s">
        <v>67</v>
      </c>
      <c r="C10" s="12">
        <v>28</v>
      </c>
      <c r="D10" s="12">
        <v>3</v>
      </c>
      <c r="E10" s="12">
        <v>1</v>
      </c>
      <c r="F10" s="14"/>
      <c r="G10" s="14"/>
      <c r="H10" s="14"/>
      <c r="I10" s="14"/>
      <c r="J10" s="14"/>
      <c r="K10" s="14"/>
    </row>
    <row r="11" spans="1:11" x14ac:dyDescent="0.25">
      <c r="A11" s="10">
        <v>4</v>
      </c>
      <c r="B11" s="15" t="s">
        <v>68</v>
      </c>
      <c r="C11" s="12">
        <v>180</v>
      </c>
      <c r="D11" s="12">
        <v>19</v>
      </c>
      <c r="E11" s="12">
        <v>1</v>
      </c>
      <c r="F11" s="14"/>
      <c r="G11" s="14"/>
      <c r="H11" s="14"/>
      <c r="I11" s="14"/>
      <c r="J11" s="14"/>
      <c r="K11" s="14"/>
    </row>
    <row r="12" spans="1:11" x14ac:dyDescent="0.25">
      <c r="A12" s="10">
        <v>5</v>
      </c>
      <c r="B12" s="15" t="s">
        <v>69</v>
      </c>
      <c r="C12" s="12">
        <v>168</v>
      </c>
      <c r="D12" s="12">
        <v>18</v>
      </c>
      <c r="E12" s="12">
        <v>1</v>
      </c>
      <c r="F12" s="14"/>
      <c r="G12" s="14"/>
      <c r="H12" s="14"/>
      <c r="I12" s="14"/>
      <c r="J12" s="14"/>
      <c r="K12" s="14"/>
    </row>
    <row r="13" spans="1:11" x14ac:dyDescent="0.25">
      <c r="A13" s="10">
        <v>6</v>
      </c>
      <c r="B13" s="15" t="s">
        <v>70</v>
      </c>
      <c r="C13" s="12">
        <v>570</v>
      </c>
      <c r="D13" s="12">
        <v>138</v>
      </c>
      <c r="E13" s="12">
        <v>2</v>
      </c>
      <c r="F13" s="14"/>
      <c r="G13" s="14"/>
      <c r="H13" s="14"/>
      <c r="I13" s="14"/>
      <c r="J13" s="14"/>
      <c r="K13" s="14"/>
    </row>
    <row r="14" spans="1:11" x14ac:dyDescent="0.25">
      <c r="A14" s="10">
        <v>7</v>
      </c>
      <c r="B14" s="15" t="s">
        <v>71</v>
      </c>
      <c r="C14" s="12">
        <v>570</v>
      </c>
      <c r="D14" s="12">
        <v>138</v>
      </c>
      <c r="E14" s="12">
        <v>2</v>
      </c>
      <c r="F14" s="14"/>
      <c r="G14" s="14"/>
      <c r="H14" s="14"/>
      <c r="I14" s="14"/>
      <c r="J14" s="14"/>
      <c r="K14" s="14"/>
    </row>
    <row r="15" spans="1:11" x14ac:dyDescent="0.25">
      <c r="A15" s="10">
        <v>8</v>
      </c>
      <c r="B15" s="15" t="s">
        <v>72</v>
      </c>
      <c r="C15" s="12">
        <v>552</v>
      </c>
      <c r="D15" s="12">
        <v>134</v>
      </c>
      <c r="E15" s="12">
        <v>2</v>
      </c>
      <c r="F15" s="14"/>
      <c r="G15" s="14"/>
      <c r="H15" s="14"/>
      <c r="I15" s="14"/>
      <c r="J15" s="14"/>
      <c r="K15" s="14"/>
    </row>
    <row r="16" spans="1:11" x14ac:dyDescent="0.25">
      <c r="A16" s="10">
        <v>9</v>
      </c>
      <c r="B16" s="15" t="s">
        <v>75</v>
      </c>
      <c r="C16" s="12">
        <v>552</v>
      </c>
      <c r="D16" s="12">
        <v>134</v>
      </c>
      <c r="E16" s="12">
        <v>2</v>
      </c>
      <c r="F16" s="14"/>
      <c r="G16" s="14"/>
      <c r="H16" s="14"/>
      <c r="I16" s="14"/>
      <c r="J16" s="14"/>
      <c r="K16" s="14"/>
    </row>
    <row r="17" spans="1:11" x14ac:dyDescent="0.25">
      <c r="A17" s="10">
        <v>10</v>
      </c>
      <c r="B17" s="15" t="s">
        <v>73</v>
      </c>
      <c r="C17" s="12">
        <v>570</v>
      </c>
      <c r="D17" s="12">
        <v>138</v>
      </c>
      <c r="E17" s="12">
        <v>2</v>
      </c>
      <c r="F17" s="14"/>
      <c r="G17" s="14"/>
      <c r="H17" s="14"/>
      <c r="I17" s="14"/>
      <c r="J17" s="14"/>
      <c r="K17" s="14"/>
    </row>
    <row r="18" spans="1:11" x14ac:dyDescent="0.25">
      <c r="A18" s="10">
        <v>11</v>
      </c>
      <c r="B18" s="15" t="s">
        <v>74</v>
      </c>
      <c r="C18" s="12">
        <v>570</v>
      </c>
      <c r="D18" s="12">
        <v>138</v>
      </c>
      <c r="E18" s="12">
        <v>2</v>
      </c>
      <c r="F18" s="14"/>
      <c r="G18" s="14"/>
      <c r="H18" s="14"/>
      <c r="I18" s="14"/>
      <c r="J18" s="14"/>
      <c r="K18" s="14"/>
    </row>
    <row r="19" spans="1:11" x14ac:dyDescent="0.25">
      <c r="A19" s="10">
        <v>12</v>
      </c>
      <c r="B19" s="15" t="s">
        <v>76</v>
      </c>
      <c r="C19" s="12">
        <v>4729</v>
      </c>
      <c r="D19" s="12">
        <v>451</v>
      </c>
      <c r="E19" s="12">
        <v>2</v>
      </c>
      <c r="F19" s="14"/>
      <c r="G19" s="14"/>
      <c r="H19" s="14"/>
      <c r="I19" s="14"/>
      <c r="J19" s="14"/>
      <c r="K19" s="14"/>
    </row>
    <row r="20" spans="1:11" x14ac:dyDescent="0.25">
      <c r="A20" s="10">
        <v>13</v>
      </c>
      <c r="B20" s="15" t="s">
        <v>77</v>
      </c>
      <c r="C20" s="12">
        <v>4729</v>
      </c>
      <c r="D20" s="12">
        <v>451</v>
      </c>
      <c r="E20" s="12">
        <v>2</v>
      </c>
      <c r="F20" s="14"/>
      <c r="G20" s="14"/>
      <c r="H20" s="14"/>
      <c r="I20" s="14"/>
      <c r="J20" s="14"/>
      <c r="K20" s="14"/>
    </row>
    <row r="21" spans="1:11" ht="22.5" x14ac:dyDescent="0.25">
      <c r="A21" s="10">
        <v>14</v>
      </c>
      <c r="B21" s="15" t="s">
        <v>78</v>
      </c>
      <c r="C21" s="12">
        <v>1712</v>
      </c>
      <c r="D21" s="12">
        <v>420</v>
      </c>
      <c r="E21" s="12">
        <v>2</v>
      </c>
      <c r="F21" s="14"/>
      <c r="G21" s="14"/>
      <c r="H21" s="14"/>
      <c r="I21" s="14"/>
      <c r="J21" s="14"/>
      <c r="K21" s="14"/>
    </row>
    <row r="22" spans="1:11" ht="13.5" customHeight="1" x14ac:dyDescent="0.25">
      <c r="A22" s="10">
        <v>15</v>
      </c>
      <c r="B22" s="15" t="s">
        <v>79</v>
      </c>
      <c r="C22" s="12">
        <v>1712</v>
      </c>
      <c r="D22" s="12">
        <v>420</v>
      </c>
      <c r="E22" s="12">
        <v>2</v>
      </c>
      <c r="F22" s="14"/>
      <c r="G22" s="14" t="s">
        <v>92</v>
      </c>
      <c r="H22" s="14"/>
      <c r="I22" s="14"/>
      <c r="J22" s="14"/>
      <c r="K22" s="14"/>
    </row>
    <row r="23" spans="1:11" x14ac:dyDescent="0.25">
      <c r="A23" s="10">
        <v>16</v>
      </c>
      <c r="B23" s="15" t="s">
        <v>80</v>
      </c>
      <c r="C23" s="12">
        <v>85</v>
      </c>
      <c r="D23" s="12">
        <v>18</v>
      </c>
      <c r="E23" s="12">
        <v>1</v>
      </c>
      <c r="F23" s="14"/>
      <c r="G23" s="14"/>
      <c r="H23" s="14"/>
      <c r="I23" s="14"/>
      <c r="J23" s="14"/>
      <c r="K23" s="14"/>
    </row>
    <row r="24" spans="1:11" x14ac:dyDescent="0.25">
      <c r="A24" s="10">
        <v>17</v>
      </c>
      <c r="B24" s="15" t="s">
        <v>81</v>
      </c>
      <c r="C24" s="12">
        <v>420</v>
      </c>
      <c r="D24" s="12">
        <v>46</v>
      </c>
      <c r="E24" s="12">
        <v>2</v>
      </c>
      <c r="F24" s="14"/>
      <c r="G24" s="14"/>
      <c r="H24" s="14"/>
      <c r="I24" s="14"/>
      <c r="J24" s="14"/>
      <c r="K24" s="14"/>
    </row>
    <row r="25" spans="1:11" x14ac:dyDescent="0.25">
      <c r="A25" s="10">
        <v>18</v>
      </c>
      <c r="B25" s="15" t="s">
        <v>82</v>
      </c>
      <c r="C25" s="12">
        <v>112</v>
      </c>
      <c r="D25" s="12">
        <v>21</v>
      </c>
      <c r="E25" s="12">
        <v>1</v>
      </c>
      <c r="F25" s="14"/>
      <c r="G25" s="14"/>
      <c r="H25" s="14"/>
      <c r="I25" s="14"/>
      <c r="J25" s="14"/>
      <c r="K25" s="14"/>
    </row>
    <row r="26" spans="1:11" x14ac:dyDescent="0.25">
      <c r="A26" s="10">
        <v>19</v>
      </c>
      <c r="B26" s="15" t="s">
        <v>83</v>
      </c>
      <c r="C26" s="12">
        <v>217</v>
      </c>
      <c r="D26" s="12">
        <v>43</v>
      </c>
      <c r="E26" s="12">
        <v>1</v>
      </c>
      <c r="F26" s="14"/>
      <c r="G26" s="14"/>
      <c r="H26" s="14"/>
      <c r="I26" s="14"/>
      <c r="J26" s="14"/>
      <c r="K26" s="14"/>
    </row>
    <row r="27" spans="1:11" x14ac:dyDescent="0.25">
      <c r="A27" s="10">
        <v>20</v>
      </c>
      <c r="B27" s="15" t="s">
        <v>84</v>
      </c>
      <c r="C27" s="12">
        <v>348</v>
      </c>
      <c r="D27" s="12">
        <v>21</v>
      </c>
      <c r="E27" s="12">
        <v>2</v>
      </c>
      <c r="F27" s="14"/>
      <c r="G27" s="14"/>
      <c r="H27" s="14"/>
      <c r="I27" s="14"/>
      <c r="J27" s="14"/>
      <c r="K27" s="14"/>
    </row>
    <row r="28" spans="1:11" x14ac:dyDescent="0.25">
      <c r="A28" s="10">
        <v>21</v>
      </c>
      <c r="B28" s="15" t="s">
        <v>85</v>
      </c>
      <c r="C28" s="12">
        <v>8</v>
      </c>
      <c r="D28" s="12">
        <v>2</v>
      </c>
      <c r="E28" s="12">
        <v>1</v>
      </c>
      <c r="F28" s="14"/>
      <c r="G28" s="14"/>
      <c r="H28" s="14"/>
      <c r="I28" s="14"/>
      <c r="J28" s="14"/>
      <c r="K28" s="14"/>
    </row>
    <row r="29" spans="1:11" x14ac:dyDescent="0.25">
      <c r="A29" s="10">
        <v>22</v>
      </c>
      <c r="B29" s="15" t="s">
        <v>86</v>
      </c>
      <c r="C29" s="12">
        <v>30</v>
      </c>
      <c r="D29" s="12">
        <v>11</v>
      </c>
      <c r="E29" s="12">
        <v>1</v>
      </c>
      <c r="F29" s="14"/>
      <c r="G29" s="14"/>
      <c r="H29" s="14"/>
      <c r="I29" s="14"/>
      <c r="J29" s="14"/>
      <c r="K29" s="14"/>
    </row>
    <row r="30" spans="1:11" x14ac:dyDescent="0.25">
      <c r="A30" s="10">
        <v>23</v>
      </c>
      <c r="B30" s="15" t="s">
        <v>87</v>
      </c>
      <c r="C30" s="12">
        <v>373</v>
      </c>
      <c r="D30" s="12">
        <v>23</v>
      </c>
      <c r="E30" s="12">
        <v>2</v>
      </c>
      <c r="F30" s="14"/>
      <c r="G30" s="14"/>
      <c r="H30" s="14"/>
      <c r="I30" s="14"/>
      <c r="J30" s="14"/>
      <c r="K30" s="14"/>
    </row>
    <row r="31" spans="1:11" x14ac:dyDescent="0.25">
      <c r="A31" s="10">
        <v>24</v>
      </c>
      <c r="B31" s="15" t="s">
        <v>88</v>
      </c>
      <c r="C31" s="12">
        <v>14</v>
      </c>
      <c r="D31" s="12">
        <v>8</v>
      </c>
      <c r="E31" s="12">
        <v>1</v>
      </c>
      <c r="F31" s="14"/>
      <c r="G31" s="14"/>
      <c r="H31" s="14"/>
      <c r="I31" s="14"/>
      <c r="J31" s="14"/>
      <c r="K31" s="14"/>
    </row>
    <row r="32" spans="1:11" x14ac:dyDescent="0.25">
      <c r="A32" s="10">
        <v>25</v>
      </c>
      <c r="B32" s="15" t="s">
        <v>89</v>
      </c>
      <c r="C32" s="12">
        <v>16</v>
      </c>
      <c r="D32" s="12">
        <v>4</v>
      </c>
      <c r="E32" s="12">
        <v>1</v>
      </c>
      <c r="F32" s="14"/>
      <c r="G32" s="14"/>
      <c r="H32" s="14"/>
      <c r="I32" s="14"/>
      <c r="J32" s="14"/>
      <c r="K32" s="14"/>
    </row>
    <row r="33" spans="1:11" x14ac:dyDescent="0.25">
      <c r="A33" s="10">
        <v>26</v>
      </c>
      <c r="B33" s="15" t="s">
        <v>90</v>
      </c>
      <c r="C33" s="12">
        <v>71</v>
      </c>
      <c r="D33" s="12">
        <v>8</v>
      </c>
      <c r="E33" s="12">
        <v>1</v>
      </c>
      <c r="F33" s="14"/>
      <c r="G33" s="14"/>
      <c r="H33" s="14"/>
      <c r="I33" s="14"/>
      <c r="J33" s="14"/>
      <c r="K33" s="14"/>
    </row>
    <row r="34" spans="1:11" x14ac:dyDescent="0.25">
      <c r="A34" s="10">
        <v>27</v>
      </c>
      <c r="B34" s="15" t="s">
        <v>91</v>
      </c>
      <c r="C34" s="12">
        <v>18</v>
      </c>
      <c r="D34" s="12">
        <v>2</v>
      </c>
      <c r="E34" s="12">
        <v>1</v>
      </c>
      <c r="F34" s="14"/>
      <c r="G34" s="14"/>
      <c r="H34" s="14"/>
      <c r="I34" s="14"/>
      <c r="J34" s="14"/>
      <c r="K34" s="14"/>
    </row>
    <row r="35" spans="1:11" x14ac:dyDescent="0.25">
      <c r="A35" s="10">
        <v>28</v>
      </c>
      <c r="B35" s="15" t="s">
        <v>41</v>
      </c>
      <c r="C35" s="32" t="s">
        <v>127</v>
      </c>
      <c r="D35" s="33"/>
      <c r="E35" s="34"/>
      <c r="F35" s="13"/>
      <c r="G35" s="13"/>
      <c r="H35" s="13"/>
      <c r="I35" s="14"/>
      <c r="J35" s="14"/>
      <c r="K35" s="14"/>
    </row>
    <row r="36" spans="1:11" x14ac:dyDescent="0.25">
      <c r="A36" s="10">
        <v>29</v>
      </c>
      <c r="B36" s="15" t="s">
        <v>54</v>
      </c>
      <c r="C36" s="32" t="s">
        <v>127</v>
      </c>
      <c r="D36" s="33"/>
      <c r="E36" s="34"/>
      <c r="F36" s="13"/>
      <c r="G36" s="18"/>
      <c r="H36" s="13"/>
      <c r="I36" s="14"/>
      <c r="J36" s="14"/>
      <c r="K36" s="14"/>
    </row>
    <row r="37" spans="1:11" s="3" customFormat="1" x14ac:dyDescent="0.25">
      <c r="A37" s="19"/>
      <c r="B37" s="24" t="s">
        <v>18</v>
      </c>
      <c r="C37" s="21">
        <f>SUM(C8:C36)</f>
        <v>20592</v>
      </c>
      <c r="D37" s="21">
        <f t="shared" ref="D37:E37" si="0">SUM(D8:D36)</f>
        <v>2934</v>
      </c>
      <c r="E37" s="21">
        <f t="shared" si="0"/>
        <v>42</v>
      </c>
      <c r="F37" s="22"/>
      <c r="G37" s="30" t="s">
        <v>19</v>
      </c>
      <c r="H37" s="30"/>
      <c r="I37" s="23"/>
      <c r="J37" s="23"/>
      <c r="K37" s="23"/>
    </row>
  </sheetData>
  <mergeCells count="7">
    <mergeCell ref="A4:K4"/>
    <mergeCell ref="A5:A6"/>
    <mergeCell ref="B5:B6"/>
    <mergeCell ref="F5:H5"/>
    <mergeCell ref="G37:H37"/>
    <mergeCell ref="C35:E35"/>
    <mergeCell ref="C36:E36"/>
  </mergeCells>
  <pageMargins left="0.70866141732283472" right="0.70866141732283472" top="0.55118110236220474" bottom="0.55118110236220474" header="0.31496062992125984" footer="0.31496062992125984"/>
  <pageSetup paperSize="9" scale="95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"/>
  <sheetViews>
    <sheetView workbookViewId="0">
      <selection activeCell="A4" sqref="A4:K4"/>
    </sheetView>
  </sheetViews>
  <sheetFormatPr defaultRowHeight="15" x14ac:dyDescent="0.25"/>
  <cols>
    <col min="1" max="1" width="7.140625" style="1" customWidth="1"/>
    <col min="2" max="2" width="42" style="2" customWidth="1"/>
    <col min="3" max="4" width="9" style="2" customWidth="1"/>
    <col min="5" max="5" width="6.28515625" style="2" customWidth="1"/>
    <col min="6" max="8" width="8.7109375" style="2" customWidth="1"/>
    <col min="9" max="9" width="14.42578125" style="2" customWidth="1"/>
    <col min="10" max="10" width="7.140625" style="2" customWidth="1"/>
    <col min="11" max="11" width="9.140625" style="2"/>
  </cols>
  <sheetData>
    <row r="1" spans="1:11" x14ac:dyDescent="0.25">
      <c r="A1" s="5"/>
      <c r="B1" s="6"/>
      <c r="C1" s="6"/>
      <c r="D1" s="6"/>
      <c r="E1" s="6" t="s">
        <v>20</v>
      </c>
      <c r="F1" s="6"/>
      <c r="G1" s="6"/>
      <c r="H1" s="6"/>
      <c r="I1" s="6"/>
      <c r="J1" s="6"/>
      <c r="K1" s="6"/>
    </row>
    <row r="2" spans="1:11" ht="5.2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 t="s">
        <v>22</v>
      </c>
      <c r="B3" s="6"/>
      <c r="C3" s="6" t="s">
        <v>126</v>
      </c>
      <c r="D3" s="6"/>
      <c r="E3" s="6"/>
      <c r="F3" s="6"/>
      <c r="G3" s="6"/>
      <c r="H3" s="6"/>
      <c r="I3" s="6"/>
      <c r="J3" s="6"/>
      <c r="K3" s="6"/>
    </row>
    <row r="4" spans="1:11" ht="5.2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3" customFormat="1" ht="22.5" x14ac:dyDescent="0.25">
      <c r="A5" s="28" t="s">
        <v>1</v>
      </c>
      <c r="B5" s="28" t="s">
        <v>2</v>
      </c>
      <c r="C5" s="8" t="s">
        <v>3</v>
      </c>
      <c r="D5" s="8" t="s">
        <v>4</v>
      </c>
      <c r="E5" s="8" t="s">
        <v>5</v>
      </c>
      <c r="F5" s="28" t="s">
        <v>6</v>
      </c>
      <c r="G5" s="28"/>
      <c r="H5" s="28"/>
      <c r="I5" s="8" t="s">
        <v>7</v>
      </c>
      <c r="J5" s="8" t="s">
        <v>8</v>
      </c>
      <c r="K5" s="8" t="s">
        <v>9</v>
      </c>
    </row>
    <row r="6" spans="1:11" s="3" customFormat="1" ht="22.5" x14ac:dyDescent="0.25">
      <c r="A6" s="28"/>
      <c r="B6" s="28"/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/>
      <c r="K6" s="8" t="s">
        <v>17</v>
      </c>
    </row>
    <row r="7" spans="1:1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x14ac:dyDescent="0.25">
      <c r="A8" s="10">
        <v>1</v>
      </c>
      <c r="B8" s="15" t="s">
        <v>122</v>
      </c>
      <c r="C8" s="12">
        <v>701</v>
      </c>
      <c r="D8" s="12">
        <v>58</v>
      </c>
      <c r="E8" s="12">
        <v>2</v>
      </c>
      <c r="F8" s="14"/>
      <c r="G8" s="14"/>
      <c r="H8" s="14"/>
      <c r="I8" s="14"/>
      <c r="J8" s="14"/>
      <c r="K8" s="14"/>
    </row>
    <row r="9" spans="1:11" x14ac:dyDescent="0.25">
      <c r="A9" s="10">
        <v>2</v>
      </c>
      <c r="B9" s="15" t="s">
        <v>93</v>
      </c>
      <c r="C9" s="12">
        <v>482</v>
      </c>
      <c r="D9" s="12">
        <v>40</v>
      </c>
      <c r="E9" s="12">
        <v>2</v>
      </c>
      <c r="F9" s="14"/>
      <c r="G9" s="14"/>
      <c r="H9" s="14"/>
      <c r="I9" s="14"/>
      <c r="J9" s="14"/>
      <c r="K9" s="14"/>
    </row>
    <row r="10" spans="1:11" x14ac:dyDescent="0.25">
      <c r="A10" s="10">
        <v>3</v>
      </c>
      <c r="B10" s="15" t="s">
        <v>94</v>
      </c>
      <c r="C10" s="12">
        <v>126</v>
      </c>
      <c r="D10" s="12">
        <v>10</v>
      </c>
      <c r="E10" s="12">
        <v>1</v>
      </c>
      <c r="F10" s="14"/>
      <c r="G10" s="14"/>
      <c r="H10" s="14"/>
      <c r="I10" s="14"/>
      <c r="J10" s="14"/>
      <c r="K10" s="14"/>
    </row>
    <row r="11" spans="1:11" x14ac:dyDescent="0.25">
      <c r="A11" s="10">
        <v>4</v>
      </c>
      <c r="B11" s="15" t="s">
        <v>95</v>
      </c>
      <c r="C11" s="12">
        <v>100</v>
      </c>
      <c r="D11" s="12">
        <v>8</v>
      </c>
      <c r="E11" s="12">
        <v>1</v>
      </c>
      <c r="F11" s="14"/>
      <c r="G11" s="14"/>
      <c r="H11" s="14"/>
      <c r="I11" s="14"/>
      <c r="J11" s="14"/>
      <c r="K11" s="14"/>
    </row>
    <row r="12" spans="1:11" x14ac:dyDescent="0.25">
      <c r="A12" s="10">
        <v>5</v>
      </c>
      <c r="B12" s="15" t="s">
        <v>96</v>
      </c>
      <c r="C12" s="12">
        <v>132</v>
      </c>
      <c r="D12" s="12">
        <v>22</v>
      </c>
      <c r="E12" s="12">
        <v>1</v>
      </c>
      <c r="F12" s="14"/>
      <c r="G12" s="14"/>
      <c r="H12" s="14"/>
      <c r="I12" s="14"/>
      <c r="J12" s="14"/>
      <c r="K12" s="14"/>
    </row>
    <row r="13" spans="1:11" x14ac:dyDescent="0.25">
      <c r="A13" s="10">
        <v>6</v>
      </c>
      <c r="B13" s="15" t="s">
        <v>97</v>
      </c>
      <c r="C13" s="12">
        <v>1404</v>
      </c>
      <c r="D13" s="12">
        <v>163</v>
      </c>
      <c r="E13" s="12">
        <v>2</v>
      </c>
      <c r="F13" s="14"/>
      <c r="G13" s="14"/>
      <c r="H13" s="14"/>
      <c r="I13" s="14"/>
      <c r="J13" s="14"/>
      <c r="K13" s="14"/>
    </row>
    <row r="14" spans="1:11" x14ac:dyDescent="0.25">
      <c r="A14" s="10">
        <v>7</v>
      </c>
      <c r="B14" s="15" t="s">
        <v>98</v>
      </c>
      <c r="C14" s="12">
        <v>8</v>
      </c>
      <c r="D14" s="12">
        <v>2</v>
      </c>
      <c r="E14" s="12">
        <v>1</v>
      </c>
      <c r="F14" s="14"/>
      <c r="G14" s="14"/>
      <c r="H14" s="14"/>
      <c r="I14" s="14"/>
      <c r="J14" s="14"/>
      <c r="K14" s="14"/>
    </row>
    <row r="15" spans="1:11" x14ac:dyDescent="0.25">
      <c r="A15" s="10">
        <v>8</v>
      </c>
      <c r="B15" s="15" t="s">
        <v>98</v>
      </c>
      <c r="C15" s="12">
        <v>10</v>
      </c>
      <c r="D15" s="12">
        <v>2</v>
      </c>
      <c r="E15" s="12">
        <v>1</v>
      </c>
      <c r="F15" s="14"/>
      <c r="G15" s="14"/>
      <c r="H15" s="14"/>
      <c r="I15" s="14"/>
      <c r="J15" s="14"/>
      <c r="K15" s="14"/>
    </row>
    <row r="16" spans="1:11" x14ac:dyDescent="0.25">
      <c r="A16" s="10">
        <v>9</v>
      </c>
      <c r="B16" s="15" t="s">
        <v>99</v>
      </c>
      <c r="C16" s="12">
        <v>330</v>
      </c>
      <c r="D16" s="12">
        <v>15</v>
      </c>
      <c r="E16" s="12">
        <v>2</v>
      </c>
      <c r="F16" s="14"/>
      <c r="G16" s="14"/>
      <c r="H16" s="14"/>
      <c r="I16" s="14"/>
      <c r="J16" s="14"/>
      <c r="K16" s="14"/>
    </row>
    <row r="17" spans="1:11" x14ac:dyDescent="0.25">
      <c r="A17" s="10">
        <v>10</v>
      </c>
      <c r="B17" s="15" t="s">
        <v>100</v>
      </c>
      <c r="C17" s="12">
        <v>885</v>
      </c>
      <c r="D17" s="12">
        <v>40</v>
      </c>
      <c r="E17" s="12">
        <v>2</v>
      </c>
      <c r="F17" s="14"/>
      <c r="G17" s="14"/>
      <c r="H17" s="14"/>
      <c r="I17" s="14"/>
      <c r="J17" s="14"/>
      <c r="K17" s="14"/>
    </row>
    <row r="18" spans="1:11" x14ac:dyDescent="0.25">
      <c r="A18" s="10">
        <v>11</v>
      </c>
      <c r="B18" s="15" t="s">
        <v>101</v>
      </c>
      <c r="C18" s="12">
        <v>180</v>
      </c>
      <c r="D18" s="12">
        <v>46</v>
      </c>
      <c r="E18" s="12">
        <v>1</v>
      </c>
      <c r="F18" s="14"/>
      <c r="G18" s="14"/>
      <c r="H18" s="14"/>
      <c r="I18" s="14"/>
      <c r="J18" s="14"/>
      <c r="K18" s="14"/>
    </row>
    <row r="19" spans="1:11" x14ac:dyDescent="0.25">
      <c r="A19" s="10">
        <v>12</v>
      </c>
      <c r="B19" s="15" t="s">
        <v>102</v>
      </c>
      <c r="C19" s="12">
        <v>350</v>
      </c>
      <c r="D19" s="12">
        <v>55</v>
      </c>
      <c r="E19" s="12">
        <v>2</v>
      </c>
      <c r="F19" s="14"/>
      <c r="G19" s="14"/>
      <c r="H19" s="14"/>
      <c r="I19" s="14"/>
      <c r="J19" s="14"/>
      <c r="K19" s="14"/>
    </row>
    <row r="20" spans="1:11" x14ac:dyDescent="0.25">
      <c r="A20" s="10">
        <v>13</v>
      </c>
      <c r="B20" s="15" t="s">
        <v>103</v>
      </c>
      <c r="C20" s="12">
        <v>10</v>
      </c>
      <c r="D20" s="12">
        <v>2</v>
      </c>
      <c r="E20" s="12">
        <v>1</v>
      </c>
      <c r="F20" s="14"/>
      <c r="G20" s="14"/>
      <c r="H20" s="14"/>
      <c r="I20" s="14"/>
      <c r="J20" s="14"/>
      <c r="K20" s="14"/>
    </row>
    <row r="21" spans="1:11" x14ac:dyDescent="0.25">
      <c r="A21" s="10">
        <v>14</v>
      </c>
      <c r="B21" s="15" t="s">
        <v>104</v>
      </c>
      <c r="C21" s="12">
        <v>1099</v>
      </c>
      <c r="D21" s="12">
        <v>124</v>
      </c>
      <c r="E21" s="12">
        <v>2</v>
      </c>
      <c r="F21" s="14"/>
      <c r="G21" s="14"/>
      <c r="H21" s="14"/>
      <c r="I21" s="14"/>
      <c r="J21" s="14"/>
      <c r="K21" s="14"/>
    </row>
    <row r="22" spans="1:11" x14ac:dyDescent="0.25">
      <c r="A22" s="10">
        <v>15</v>
      </c>
      <c r="B22" s="15" t="s">
        <v>105</v>
      </c>
      <c r="C22" s="12">
        <v>168</v>
      </c>
      <c r="D22" s="12">
        <v>19</v>
      </c>
      <c r="E22" s="12">
        <v>1</v>
      </c>
      <c r="F22" s="14"/>
      <c r="G22" s="14"/>
      <c r="H22" s="14"/>
      <c r="I22" s="14"/>
      <c r="J22" s="14"/>
      <c r="K22" s="14"/>
    </row>
    <row r="23" spans="1:11" x14ac:dyDescent="0.25">
      <c r="A23" s="10">
        <v>16</v>
      </c>
      <c r="B23" s="15" t="s">
        <v>106</v>
      </c>
      <c r="C23" s="12">
        <v>835</v>
      </c>
      <c r="D23" s="12">
        <v>93</v>
      </c>
      <c r="E23" s="12">
        <v>2</v>
      </c>
      <c r="F23" s="14"/>
      <c r="G23" s="14"/>
      <c r="H23" s="14"/>
      <c r="I23" s="14"/>
      <c r="J23" s="14"/>
      <c r="K23" s="14"/>
    </row>
    <row r="24" spans="1:11" x14ac:dyDescent="0.25">
      <c r="A24" s="10">
        <v>17</v>
      </c>
      <c r="B24" s="15" t="s">
        <v>107</v>
      </c>
      <c r="C24" s="12">
        <v>631</v>
      </c>
      <c r="D24" s="12">
        <v>71</v>
      </c>
      <c r="E24" s="12">
        <v>2</v>
      </c>
      <c r="F24" s="14"/>
      <c r="G24" s="14"/>
      <c r="H24" s="14"/>
      <c r="I24" s="14"/>
      <c r="J24" s="14"/>
      <c r="K24" s="14"/>
    </row>
    <row r="25" spans="1:11" x14ac:dyDescent="0.25">
      <c r="A25" s="10">
        <v>18</v>
      </c>
      <c r="B25" s="15" t="s">
        <v>108</v>
      </c>
      <c r="C25" s="12">
        <v>602</v>
      </c>
      <c r="D25" s="12">
        <v>95</v>
      </c>
      <c r="E25" s="12">
        <v>2</v>
      </c>
      <c r="F25" s="14"/>
      <c r="G25" s="14"/>
      <c r="H25" s="14"/>
      <c r="I25" s="14"/>
      <c r="J25" s="14"/>
      <c r="K25" s="14"/>
    </row>
    <row r="26" spans="1:11" x14ac:dyDescent="0.25">
      <c r="A26" s="10">
        <v>19</v>
      </c>
      <c r="B26" s="15" t="s">
        <v>109</v>
      </c>
      <c r="C26" s="12">
        <v>316</v>
      </c>
      <c r="D26" s="12">
        <v>47</v>
      </c>
      <c r="E26" s="12">
        <v>2</v>
      </c>
      <c r="F26" s="14"/>
      <c r="G26" s="14"/>
      <c r="H26" s="14"/>
      <c r="I26" s="14"/>
      <c r="J26" s="14"/>
      <c r="K26" s="14"/>
    </row>
    <row r="27" spans="1:11" x14ac:dyDescent="0.25">
      <c r="A27" s="10">
        <v>20</v>
      </c>
      <c r="B27" s="15" t="s">
        <v>110</v>
      </c>
      <c r="C27" s="12">
        <v>46</v>
      </c>
      <c r="D27" s="12">
        <v>8</v>
      </c>
      <c r="E27" s="12">
        <v>1</v>
      </c>
      <c r="F27" s="14"/>
      <c r="G27" s="14"/>
      <c r="H27" s="14"/>
      <c r="I27" s="14"/>
      <c r="J27" s="14"/>
      <c r="K27" s="14"/>
    </row>
    <row r="28" spans="1:11" ht="22.5" x14ac:dyDescent="0.25">
      <c r="A28" s="10">
        <v>21</v>
      </c>
      <c r="B28" s="15" t="s">
        <v>111</v>
      </c>
      <c r="C28" s="12">
        <v>702</v>
      </c>
      <c r="D28" s="12">
        <v>79</v>
      </c>
      <c r="E28" s="12">
        <v>2</v>
      </c>
      <c r="F28" s="14"/>
      <c r="G28" s="14"/>
      <c r="H28" s="14"/>
      <c r="I28" s="14"/>
      <c r="J28" s="14"/>
      <c r="K28" s="14"/>
    </row>
    <row r="29" spans="1:11" x14ac:dyDescent="0.25">
      <c r="A29" s="10">
        <v>22</v>
      </c>
      <c r="B29" s="15" t="s">
        <v>112</v>
      </c>
      <c r="C29" s="12">
        <v>1900</v>
      </c>
      <c r="D29" s="12">
        <v>95</v>
      </c>
      <c r="E29" s="12">
        <v>2</v>
      </c>
      <c r="F29" s="14"/>
      <c r="G29" s="14"/>
      <c r="H29" s="14"/>
      <c r="I29" s="14"/>
      <c r="J29" s="14"/>
      <c r="K29" s="14"/>
    </row>
    <row r="30" spans="1:11" x14ac:dyDescent="0.25">
      <c r="A30" s="10">
        <v>23</v>
      </c>
      <c r="B30" s="15" t="s">
        <v>112</v>
      </c>
      <c r="C30" s="12">
        <v>253</v>
      </c>
      <c r="D30" s="12">
        <v>47</v>
      </c>
      <c r="E30" s="12">
        <v>2</v>
      </c>
      <c r="F30" s="14"/>
      <c r="G30" s="14"/>
      <c r="H30" s="14"/>
      <c r="I30" s="14"/>
      <c r="J30" s="14"/>
      <c r="K30" s="14"/>
    </row>
    <row r="31" spans="1:11" ht="22.5" x14ac:dyDescent="0.25">
      <c r="A31" s="10">
        <v>24</v>
      </c>
      <c r="B31" s="15" t="s">
        <v>113</v>
      </c>
      <c r="C31" s="12">
        <v>2959</v>
      </c>
      <c r="D31" s="12">
        <v>148</v>
      </c>
      <c r="E31" s="12">
        <v>2</v>
      </c>
      <c r="F31" s="14"/>
      <c r="G31" s="14"/>
      <c r="H31" s="14"/>
      <c r="I31" s="14"/>
      <c r="J31" s="14"/>
      <c r="K31" s="14"/>
    </row>
    <row r="32" spans="1:11" x14ac:dyDescent="0.25">
      <c r="A32" s="10">
        <v>25</v>
      </c>
      <c r="B32" s="15" t="s">
        <v>114</v>
      </c>
      <c r="C32" s="12">
        <v>610</v>
      </c>
      <c r="D32" s="12">
        <v>87</v>
      </c>
      <c r="E32" s="12">
        <v>2</v>
      </c>
      <c r="F32" s="14"/>
      <c r="G32" s="14"/>
      <c r="H32" s="14"/>
      <c r="I32" s="14"/>
      <c r="J32" s="14"/>
      <c r="K32" s="14"/>
    </row>
    <row r="33" spans="1:11" s="3" customFormat="1" x14ac:dyDescent="0.25">
      <c r="A33" s="19"/>
      <c r="B33" s="24" t="s">
        <v>18</v>
      </c>
      <c r="C33" s="21">
        <f>SUM(C8:C32)</f>
        <v>14839</v>
      </c>
      <c r="D33" s="21">
        <f t="shared" ref="D33:E33" si="0">SUM(D8:D32)</f>
        <v>1376</v>
      </c>
      <c r="E33" s="21">
        <f t="shared" si="0"/>
        <v>41</v>
      </c>
      <c r="F33" s="22"/>
      <c r="G33" s="30" t="s">
        <v>19</v>
      </c>
      <c r="H33" s="30"/>
      <c r="I33" s="23"/>
      <c r="J33" s="23"/>
      <c r="K33" s="23"/>
    </row>
  </sheetData>
  <mergeCells count="5">
    <mergeCell ref="A4:K4"/>
    <mergeCell ref="A5:A6"/>
    <mergeCell ref="B5:B6"/>
    <mergeCell ref="F5:H5"/>
    <mergeCell ref="G33:H33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tabSelected="1" workbookViewId="0">
      <selection activeCell="T20" sqref="T20"/>
    </sheetView>
  </sheetViews>
  <sheetFormatPr defaultRowHeight="15" x14ac:dyDescent="0.25"/>
  <cols>
    <col min="1" max="1" width="6.140625" style="1" customWidth="1"/>
    <col min="2" max="2" width="38.140625" style="2" customWidth="1"/>
    <col min="3" max="5" width="9" style="2" customWidth="1"/>
    <col min="6" max="8" width="8.7109375" style="2" customWidth="1"/>
    <col min="9" max="9" width="16" style="2" customWidth="1"/>
    <col min="10" max="10" width="8.140625" style="2" customWidth="1"/>
    <col min="11" max="11" width="9.140625" style="2"/>
  </cols>
  <sheetData>
    <row r="1" spans="1:11" x14ac:dyDescent="0.25">
      <c r="A1" s="5"/>
      <c r="B1" s="6"/>
      <c r="C1" s="6"/>
      <c r="D1" s="6"/>
      <c r="E1" s="6" t="s">
        <v>20</v>
      </c>
      <c r="F1" s="6"/>
      <c r="G1" s="6"/>
      <c r="H1" s="6"/>
      <c r="I1" s="6"/>
      <c r="J1" s="6"/>
      <c r="K1" s="6"/>
    </row>
    <row r="2" spans="1:11" ht="3.7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 t="s">
        <v>23</v>
      </c>
      <c r="B3" s="6"/>
      <c r="C3" s="6" t="s">
        <v>126</v>
      </c>
      <c r="D3" s="6"/>
      <c r="E3" s="6"/>
      <c r="F3" s="6"/>
      <c r="G3" s="6"/>
      <c r="H3" s="6"/>
      <c r="I3" s="6"/>
      <c r="J3" s="6"/>
      <c r="K3" s="6"/>
    </row>
    <row r="4" spans="1:11" s="3" customFormat="1" ht="24" customHeight="1" x14ac:dyDescent="0.25">
      <c r="A4" s="28" t="s">
        <v>1</v>
      </c>
      <c r="B4" s="28" t="s">
        <v>2</v>
      </c>
      <c r="C4" s="8" t="s">
        <v>3</v>
      </c>
      <c r="D4" s="8" t="s">
        <v>4</v>
      </c>
      <c r="E4" s="8" t="s">
        <v>5</v>
      </c>
      <c r="F4" s="28" t="s">
        <v>6</v>
      </c>
      <c r="G4" s="28"/>
      <c r="H4" s="28"/>
      <c r="I4" s="8" t="s">
        <v>7</v>
      </c>
      <c r="J4" s="8" t="s">
        <v>8</v>
      </c>
      <c r="K4" s="8" t="s">
        <v>9</v>
      </c>
    </row>
    <row r="5" spans="1:11" s="3" customFormat="1" ht="22.5" customHeight="1" x14ac:dyDescent="0.25">
      <c r="A5" s="28"/>
      <c r="B5" s="28"/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9"/>
      <c r="K5" s="8" t="s">
        <v>17</v>
      </c>
    </row>
    <row r="6" spans="1:1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x14ac:dyDescent="0.25">
      <c r="A7" s="10">
        <v>1</v>
      </c>
      <c r="B7" s="15" t="s">
        <v>44</v>
      </c>
      <c r="C7" s="12">
        <v>940</v>
      </c>
      <c r="D7" s="12">
        <v>89</v>
      </c>
      <c r="E7" s="12">
        <v>2</v>
      </c>
      <c r="F7" s="14"/>
      <c r="G7" s="14"/>
      <c r="H7" s="14"/>
      <c r="I7" s="14"/>
      <c r="J7" s="14"/>
      <c r="K7" s="14"/>
    </row>
    <row r="8" spans="1:11" x14ac:dyDescent="0.25">
      <c r="A8" s="10">
        <v>2</v>
      </c>
      <c r="B8" s="15" t="s">
        <v>45</v>
      </c>
      <c r="C8" s="12">
        <v>85</v>
      </c>
      <c r="D8" s="12">
        <v>10</v>
      </c>
      <c r="E8" s="12">
        <v>1</v>
      </c>
      <c r="F8" s="14"/>
      <c r="G8" s="14"/>
      <c r="H8" s="14"/>
      <c r="I8" s="14"/>
      <c r="J8" s="14"/>
      <c r="K8" s="14"/>
    </row>
    <row r="9" spans="1:11" x14ac:dyDescent="0.25">
      <c r="A9" s="10">
        <v>3</v>
      </c>
      <c r="B9" s="15" t="s">
        <v>46</v>
      </c>
      <c r="C9" s="12">
        <v>330</v>
      </c>
      <c r="D9" s="12">
        <v>45</v>
      </c>
      <c r="E9" s="12">
        <v>2</v>
      </c>
      <c r="F9" s="14"/>
      <c r="G9" s="14"/>
      <c r="H9" s="14"/>
      <c r="I9" s="14"/>
      <c r="J9" s="14"/>
      <c r="K9" s="14"/>
    </row>
    <row r="10" spans="1:11" x14ac:dyDescent="0.25">
      <c r="A10" s="10">
        <v>4</v>
      </c>
      <c r="B10" s="15" t="s">
        <v>47</v>
      </c>
      <c r="C10" s="12">
        <v>150</v>
      </c>
      <c r="D10" s="12">
        <v>38</v>
      </c>
      <c r="E10" s="12">
        <v>1</v>
      </c>
      <c r="F10" s="14"/>
      <c r="G10" s="14"/>
      <c r="H10" s="14"/>
      <c r="I10" s="14"/>
      <c r="J10" s="14"/>
      <c r="K10" s="14"/>
    </row>
    <row r="11" spans="1:11" x14ac:dyDescent="0.25">
      <c r="A11" s="10">
        <v>5</v>
      </c>
      <c r="B11" s="15" t="s">
        <v>48</v>
      </c>
      <c r="C11" s="12">
        <v>5</v>
      </c>
      <c r="D11" s="12">
        <v>1</v>
      </c>
      <c r="E11" s="12">
        <v>1</v>
      </c>
      <c r="F11" s="14"/>
      <c r="G11" s="14"/>
      <c r="H11" s="14"/>
      <c r="I11" s="14"/>
      <c r="J11" s="14"/>
      <c r="K11" s="14"/>
    </row>
    <row r="12" spans="1:11" ht="22.5" x14ac:dyDescent="0.25">
      <c r="A12" s="10">
        <v>6</v>
      </c>
      <c r="B12" s="15" t="s">
        <v>49</v>
      </c>
      <c r="C12" s="12">
        <v>137</v>
      </c>
      <c r="D12" s="12">
        <v>27</v>
      </c>
      <c r="E12" s="12">
        <v>1</v>
      </c>
      <c r="F12" s="14"/>
      <c r="G12" s="14"/>
      <c r="H12" s="14"/>
      <c r="I12" s="14"/>
      <c r="J12" s="14"/>
      <c r="K12" s="14"/>
    </row>
    <row r="13" spans="1:11" x14ac:dyDescent="0.25">
      <c r="A13" s="10">
        <v>7</v>
      </c>
      <c r="B13" s="15" t="s">
        <v>50</v>
      </c>
      <c r="C13" s="12">
        <v>218</v>
      </c>
      <c r="D13" s="12">
        <v>21</v>
      </c>
      <c r="E13" s="12">
        <v>1</v>
      </c>
      <c r="F13" s="14"/>
      <c r="G13" s="14"/>
      <c r="H13" s="25"/>
      <c r="I13" s="14"/>
      <c r="J13" s="14"/>
      <c r="K13" s="14"/>
    </row>
    <row r="14" spans="1:11" ht="22.5" x14ac:dyDescent="0.25">
      <c r="A14" s="10">
        <v>8</v>
      </c>
      <c r="B14" s="15" t="s">
        <v>51</v>
      </c>
      <c r="C14" s="12">
        <v>3528</v>
      </c>
      <c r="D14" s="12">
        <v>303</v>
      </c>
      <c r="E14" s="12">
        <v>2</v>
      </c>
      <c r="F14" s="14"/>
      <c r="G14" s="14"/>
      <c r="H14" s="25"/>
      <c r="I14" s="14"/>
      <c r="J14" s="14"/>
      <c r="K14" s="14"/>
    </row>
    <row r="15" spans="1:11" x14ac:dyDescent="0.25">
      <c r="A15" s="10">
        <v>9</v>
      </c>
      <c r="B15" s="15" t="s">
        <v>61</v>
      </c>
      <c r="C15" s="12">
        <v>544</v>
      </c>
      <c r="D15" s="12">
        <v>72</v>
      </c>
      <c r="E15" s="12">
        <v>2</v>
      </c>
      <c r="F15" s="14"/>
      <c r="G15" s="14"/>
      <c r="H15" s="14"/>
      <c r="I15" s="14"/>
      <c r="J15" s="14"/>
      <c r="K15" s="14"/>
    </row>
    <row r="16" spans="1:11" x14ac:dyDescent="0.25">
      <c r="A16" s="10">
        <v>10</v>
      </c>
      <c r="B16" s="15" t="s">
        <v>62</v>
      </c>
      <c r="C16" s="12">
        <v>260</v>
      </c>
      <c r="D16" s="12">
        <v>20</v>
      </c>
      <c r="E16" s="12">
        <v>2</v>
      </c>
      <c r="F16" s="14"/>
      <c r="G16" s="14"/>
      <c r="H16" s="14"/>
      <c r="I16" s="14"/>
      <c r="J16" s="14"/>
      <c r="K16" s="14"/>
    </row>
    <row r="17" spans="1:12" x14ac:dyDescent="0.25">
      <c r="A17" s="10">
        <v>11</v>
      </c>
      <c r="B17" s="15" t="s">
        <v>63</v>
      </c>
      <c r="C17" s="12">
        <v>148</v>
      </c>
      <c r="D17" s="12">
        <v>18</v>
      </c>
      <c r="E17" s="12">
        <v>1</v>
      </c>
      <c r="F17" s="14"/>
      <c r="G17" s="14"/>
      <c r="H17" s="14"/>
      <c r="I17" s="14"/>
      <c r="J17" s="14"/>
      <c r="K17" s="14"/>
    </row>
    <row r="18" spans="1:12" ht="22.5" x14ac:dyDescent="0.25">
      <c r="A18" s="10">
        <v>12</v>
      </c>
      <c r="B18" s="15" t="s">
        <v>64</v>
      </c>
      <c r="C18" s="12">
        <v>265</v>
      </c>
      <c r="D18" s="12">
        <v>53</v>
      </c>
      <c r="E18" s="12">
        <v>2</v>
      </c>
      <c r="F18" s="14"/>
      <c r="G18" s="14"/>
      <c r="H18" s="14"/>
      <c r="I18" s="14"/>
      <c r="J18" s="14"/>
      <c r="K18" s="14"/>
    </row>
    <row r="19" spans="1:12" ht="22.5" x14ac:dyDescent="0.25">
      <c r="A19" s="10">
        <v>13</v>
      </c>
      <c r="B19" s="15" t="s">
        <v>52</v>
      </c>
      <c r="C19" s="12">
        <v>69</v>
      </c>
      <c r="D19" s="12">
        <v>10</v>
      </c>
      <c r="E19" s="12">
        <v>1</v>
      </c>
      <c r="F19" s="14"/>
      <c r="G19" s="14"/>
      <c r="H19" s="14"/>
      <c r="I19" s="14"/>
      <c r="J19" s="14"/>
      <c r="K19" s="14"/>
    </row>
    <row r="20" spans="1:12" ht="22.5" x14ac:dyDescent="0.25">
      <c r="A20" s="10">
        <v>14</v>
      </c>
      <c r="B20" s="15" t="s">
        <v>53</v>
      </c>
      <c r="C20" s="12">
        <v>70</v>
      </c>
      <c r="D20" s="12">
        <v>8</v>
      </c>
      <c r="E20" s="12">
        <v>1</v>
      </c>
      <c r="F20" s="14"/>
      <c r="G20" s="14"/>
      <c r="H20" s="14"/>
      <c r="I20" s="14"/>
      <c r="J20" s="14"/>
      <c r="K20" s="14"/>
      <c r="L20" s="4"/>
    </row>
    <row r="21" spans="1:12" x14ac:dyDescent="0.25">
      <c r="A21" s="10">
        <v>15</v>
      </c>
      <c r="B21" s="15" t="s">
        <v>123</v>
      </c>
      <c r="C21" s="12">
        <v>130</v>
      </c>
      <c r="D21" s="12">
        <v>15</v>
      </c>
      <c r="E21" s="12">
        <v>1</v>
      </c>
      <c r="F21" s="14"/>
      <c r="G21" s="14"/>
      <c r="H21" s="14"/>
      <c r="I21" s="14"/>
      <c r="J21" s="14"/>
      <c r="K21" s="14"/>
      <c r="L21" s="4"/>
    </row>
    <row r="22" spans="1:12" ht="22.5" x14ac:dyDescent="0.25">
      <c r="A22" s="10">
        <v>16</v>
      </c>
      <c r="B22" s="15" t="s">
        <v>55</v>
      </c>
      <c r="C22" s="12">
        <v>180</v>
      </c>
      <c r="D22" s="12">
        <v>12</v>
      </c>
      <c r="E22" s="12">
        <v>1</v>
      </c>
      <c r="F22" s="14"/>
      <c r="G22" s="14"/>
      <c r="H22" s="14"/>
      <c r="I22" s="14"/>
      <c r="J22" s="14"/>
      <c r="K22" s="14"/>
    </row>
    <row r="23" spans="1:12" ht="22.5" x14ac:dyDescent="0.25">
      <c r="A23" s="10">
        <v>17</v>
      </c>
      <c r="B23" s="15" t="s">
        <v>56</v>
      </c>
      <c r="C23" s="12">
        <v>155</v>
      </c>
      <c r="D23" s="12">
        <v>19</v>
      </c>
      <c r="E23" s="12">
        <v>1</v>
      </c>
      <c r="F23" s="14"/>
      <c r="G23" s="14"/>
      <c r="H23" s="14"/>
      <c r="I23" s="14"/>
      <c r="J23" s="14"/>
      <c r="K23" s="14"/>
    </row>
    <row r="24" spans="1:12" x14ac:dyDescent="0.25">
      <c r="A24" s="10">
        <v>18</v>
      </c>
      <c r="B24" s="15" t="s">
        <v>57</v>
      </c>
      <c r="C24" s="15">
        <v>21</v>
      </c>
      <c r="D24" s="15">
        <v>7</v>
      </c>
      <c r="E24" s="15">
        <v>1</v>
      </c>
      <c r="F24" s="15"/>
      <c r="G24" s="15"/>
      <c r="H24" s="15"/>
      <c r="I24" s="14"/>
      <c r="J24" s="14"/>
      <c r="K24" s="14"/>
    </row>
    <row r="25" spans="1:12" ht="22.5" x14ac:dyDescent="0.25">
      <c r="A25" s="10">
        <v>19</v>
      </c>
      <c r="B25" s="11" t="s">
        <v>58</v>
      </c>
      <c r="C25" s="15">
        <v>1533</v>
      </c>
      <c r="D25" s="15">
        <v>106</v>
      </c>
      <c r="E25" s="15">
        <v>2</v>
      </c>
      <c r="F25" s="15"/>
      <c r="G25" s="14"/>
      <c r="H25" s="14"/>
      <c r="I25" s="14"/>
      <c r="J25" s="14"/>
      <c r="K25" s="14"/>
    </row>
    <row r="26" spans="1:12" ht="22.5" x14ac:dyDescent="0.25">
      <c r="A26" s="10">
        <v>20</v>
      </c>
      <c r="B26" s="15" t="s">
        <v>59</v>
      </c>
      <c r="C26" s="12">
        <v>12</v>
      </c>
      <c r="D26" s="12">
        <v>2</v>
      </c>
      <c r="E26" s="12">
        <v>1</v>
      </c>
      <c r="F26" s="14"/>
      <c r="G26" s="14"/>
      <c r="H26" s="14"/>
      <c r="I26" s="14"/>
      <c r="J26" s="14"/>
      <c r="K26" s="14"/>
    </row>
    <row r="27" spans="1:12" x14ac:dyDescent="0.25">
      <c r="A27" s="10">
        <v>21</v>
      </c>
      <c r="B27" s="15" t="s">
        <v>60</v>
      </c>
      <c r="C27" s="15">
        <v>2267</v>
      </c>
      <c r="D27" s="15">
        <v>242</v>
      </c>
      <c r="E27" s="15">
        <v>2</v>
      </c>
      <c r="F27" s="15"/>
      <c r="G27" s="15"/>
      <c r="H27" s="15"/>
      <c r="I27" s="14"/>
      <c r="J27" s="14"/>
      <c r="K27" s="14"/>
    </row>
    <row r="28" spans="1:12" x14ac:dyDescent="0.25">
      <c r="A28" s="10">
        <v>22</v>
      </c>
      <c r="B28" s="15" t="s">
        <v>124</v>
      </c>
      <c r="C28" s="15">
        <v>24</v>
      </c>
      <c r="D28" s="15">
        <v>4</v>
      </c>
      <c r="E28" s="15">
        <v>1</v>
      </c>
      <c r="F28" s="15"/>
      <c r="G28" s="15"/>
      <c r="H28" s="15"/>
      <c r="I28" s="14"/>
      <c r="J28" s="14"/>
      <c r="K28" s="14"/>
    </row>
    <row r="29" spans="1:12" x14ac:dyDescent="0.25">
      <c r="A29" s="10">
        <v>23</v>
      </c>
      <c r="B29" s="15" t="s">
        <v>125</v>
      </c>
      <c r="C29" s="15">
        <v>3</v>
      </c>
      <c r="D29" s="15">
        <v>1</v>
      </c>
      <c r="E29" s="15">
        <v>1</v>
      </c>
      <c r="F29" s="15"/>
      <c r="G29" s="15"/>
      <c r="H29" s="15"/>
      <c r="I29" s="14"/>
      <c r="J29" s="14"/>
      <c r="K29" s="14"/>
    </row>
    <row r="30" spans="1:12" x14ac:dyDescent="0.25">
      <c r="A30" s="19"/>
      <c r="B30" s="24" t="s">
        <v>18</v>
      </c>
      <c r="C30" s="21">
        <f>SUM(C7:C29)</f>
        <v>11074</v>
      </c>
      <c r="D30" s="21">
        <f t="shared" ref="D30:E30" si="0">SUM(D7:D29)</f>
        <v>1123</v>
      </c>
      <c r="E30" s="21">
        <f t="shared" si="0"/>
        <v>31</v>
      </c>
      <c r="F30" s="22"/>
      <c r="G30" s="30" t="s">
        <v>19</v>
      </c>
      <c r="H30" s="30"/>
      <c r="I30" s="23"/>
      <c r="J30" s="23"/>
      <c r="K30" s="23"/>
    </row>
  </sheetData>
  <mergeCells count="4">
    <mergeCell ref="G30:H30"/>
    <mergeCell ref="A4:A5"/>
    <mergeCell ref="B4:B5"/>
    <mergeCell ref="F4:H4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Grupa 1 - KT</vt:lpstr>
      <vt:lpstr>Grupa 2 - MP</vt:lpstr>
      <vt:lpstr>Grupa 3 - AA</vt:lpstr>
      <vt:lpstr>Grupa 4 - MK</vt:lpstr>
      <vt:lpstr>'Grupa 1 - KT'!Obszar_wydruku</vt:lpstr>
      <vt:lpstr>'Grupa 2 - MP'!Obszar_wydruku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2026-03-05T05:59:00Z</dcterms:modified>
</cp:coreProperties>
</file>